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576" windowWidth="18216" windowHeight="11340" tabRatio="946"/>
  </bookViews>
  <sheets>
    <sheet name="ГД 2022 сбал" sheetId="13" r:id="rId1"/>
  </sheets>
  <definedNames>
    <definedName name="_xlnm.Print_Titles" localSheetId="0">'ГД 2022 сбал'!$4:$5</definedName>
    <definedName name="_xlnm.Print_Area" localSheetId="0">'ГД 2022 сбал'!$A$1:$E$29</definedName>
  </definedNames>
  <calcPr calcId="144525" fullCalcOnLoad="1"/>
</workbook>
</file>

<file path=xl/calcChain.xml><?xml version="1.0" encoding="utf-8"?>
<calcChain xmlns="http://schemas.openxmlformats.org/spreadsheetml/2006/main">
  <c r="E17" i="13" l="1"/>
  <c r="E27" i="13"/>
  <c r="E11" i="13"/>
  <c r="C28" i="13"/>
  <c r="C11" i="13"/>
  <c r="E6" i="13"/>
  <c r="C6" i="13"/>
  <c r="E28" i="13"/>
  <c r="E19" i="13"/>
  <c r="C19" i="13"/>
  <c r="D17" i="13"/>
  <c r="E29" i="13"/>
  <c r="D8" i="13"/>
  <c r="D9" i="13"/>
  <c r="D10" i="13"/>
  <c r="D14" i="13"/>
  <c r="D15" i="13"/>
  <c r="D16" i="13"/>
  <c r="D21" i="13"/>
  <c r="D22" i="13"/>
  <c r="D23" i="13"/>
  <c r="D24" i="13"/>
  <c r="C27" i="13"/>
  <c r="D18" i="13"/>
  <c r="E13" i="13"/>
  <c r="C29" i="13"/>
  <c r="D29" i="13"/>
  <c r="C25" i="13"/>
  <c r="D6" i="13"/>
  <c r="D28" i="13"/>
  <c r="D19" i="13"/>
  <c r="D13" i="13"/>
  <c r="D11" i="13"/>
  <c r="D27" i="13"/>
  <c r="E25" i="13"/>
  <c r="D25" i="13"/>
</calcChain>
</file>

<file path=xl/sharedStrings.xml><?xml version="1.0" encoding="utf-8"?>
<sst xmlns="http://schemas.openxmlformats.org/spreadsheetml/2006/main" count="30" uniqueCount="26">
  <si>
    <t>(рублей)</t>
  </si>
  <si>
    <t>в том числе:</t>
  </si>
  <si>
    <t>1.1- долг по кредитам, полученным субъектом Российской Федерации - Брянской областью</t>
  </si>
  <si>
    <t xml:space="preserve">1.2- долг по бюджетным кредитам, полученным субъектом Российской Федерации - Брянской областью от бюджетов других уровней </t>
  </si>
  <si>
    <t>2.1 - оформление кредитов кредитных организаций (в целях финансирования дефицита областного бюджета и погашения долговых обязательств)</t>
  </si>
  <si>
    <t>2.2 - бюджетных кредитов, полученных субьектом Российской Федерации - Брянской областью от бюджетов других уровней для частичного покрытия дефицита бюджета</t>
  </si>
  <si>
    <t>Сумма</t>
  </si>
  <si>
    <t>Остаток задолженности по государственному внутреннему долгу по состоянию на 01.01.2022 года</t>
  </si>
  <si>
    <t>Остаток задолженности по государственному внутреннему долгу по состоянию на 01.01.2023 года</t>
  </si>
  <si>
    <t>Планируется погашение долговых обязательств в 2022 году</t>
  </si>
  <si>
    <r>
      <t>Планируется привлечение внутренних заимствований в</t>
    </r>
    <r>
      <rPr>
        <b/>
        <sz val="12"/>
        <color indexed="10"/>
        <rFont val="Times New Roman Cyr"/>
        <charset val="204"/>
      </rPr>
      <t xml:space="preserve"> </t>
    </r>
    <r>
      <rPr>
        <b/>
        <sz val="12"/>
        <color indexed="8"/>
        <rFont val="Times New Roman Cyr"/>
        <charset val="204"/>
      </rPr>
      <t>2022 году</t>
    </r>
  </si>
  <si>
    <t>Изменение +/-</t>
  </si>
  <si>
    <t xml:space="preserve">1.3- долг по бюджетным кредитам на финансовое обеспечение реализации инфраструктурных проектов </t>
  </si>
  <si>
    <t>2.3 - бюджетных кредитов, полученных субьектом Российской Федерации - Брянской областью от бюджетов других уровней для погашения бюджетных кредитов на пополнение остатков средств на счете бюджета</t>
  </si>
  <si>
    <t>2.4 - бюджетных кредитов на пополнение остатков средств на счете бюджета субъекта Российской Федерации</t>
  </si>
  <si>
    <t>2.6 - бюджетных кредитов, полученных субьектом Российской Федерации - Брянской областью от бюджетов других уровней (бюджетные кредиты на финансовое обеспечение реализации инфраструктурных проектов)</t>
  </si>
  <si>
    <t>3.1 - по кредитам кредитных организаций</t>
  </si>
  <si>
    <t>3.2 - по бюджетным  кредитам, полученным субъектом Российской Федерации - Брянской областью от бюджетов других уровней на пополнение остатков средств на счете бюджета субъекта Российской Федерации</t>
  </si>
  <si>
    <t>3.3 - по бюджетным кредитам, полученных субьектом Российской Федерации - Брянской областью от бюджетов других уровней  для частичного покрытия дефицита бюджета (возврат реструктурированной задолженности )</t>
  </si>
  <si>
    <t>3.4 - по бюджетым кредитам, полученных субъектом Российской Федерации - Брянской областью для погашения  бюджетных кредитов на пополнение остатков средств на счете бюджета</t>
  </si>
  <si>
    <t>4.1 - долг по кредитам, полученным субъектом Российской Федерации - Брянской областью</t>
  </si>
  <si>
    <t xml:space="preserve">4.2 - долг по бюджетным кредитам, полученным субъектом Российской Федерации - Брянской областью от бюджетов других уровней </t>
  </si>
  <si>
    <t>4.3-долг по бюджетным кредитам на финансовое обеспечение реализации инфраструктурных проектов</t>
  </si>
  <si>
    <t>Приложение 6 к пояснительной записке</t>
  </si>
  <si>
    <t>Анализ структуры государственного внутреннего долга Брянской области 
по видам задолженности на 01.01.2023 года</t>
  </si>
  <si>
    <t xml:space="preserve">2.5 - бюджетных кредитов, полученных субьектом Российской Федерации - Брянской областью от бюджетов других уровней  для погашения долговых обязательств субъекта Российской Федерации (муниципального образования) в виде обязательств по государственным (муниципальным) ценным бумагам субъекта Российской Федерации (муниципального образования) и кредитам, полученным субъектом Российской Федерации (муниципальным образованием) от кредитных организаций, иностранных банков и международных финансовых организаций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</si>
</sst>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_-* #,##0.00_р_._-;\-* #,##0.00_р_._-;_-* &quot;-&quot;??_р_._-;_-@_-"/>
  </numFmts>
  <fonts count="19" x14ac:knownFonts="1">
    <font>
      <sz val="10"/>
      <name val="Times New Roman Cyr"/>
      <charset val="204"/>
    </font>
    <font>
      <sz val="10"/>
      <name val="Times New Roman Cyr"/>
      <charset val="204"/>
    </font>
    <font>
      <b/>
      <sz val="14"/>
      <name val="Times New Roman Cyr"/>
      <family val="1"/>
      <charset val="204"/>
    </font>
    <font>
      <sz val="11"/>
      <name val="Times New Roman Cyr"/>
      <charset val="204"/>
    </font>
    <font>
      <b/>
      <sz val="12"/>
      <name val="Times New Roman Cyr"/>
      <charset val="204"/>
    </font>
    <font>
      <sz val="12"/>
      <name val="Times New Roman Cyr"/>
      <charset val="204"/>
    </font>
    <font>
      <b/>
      <sz val="10"/>
      <name val="Times New Roman Cyr"/>
      <charset val="204"/>
    </font>
    <font>
      <sz val="16"/>
      <name val="Times New Roman Cyr"/>
      <charset val="204"/>
    </font>
    <font>
      <b/>
      <sz val="12"/>
      <color indexed="10"/>
      <name val="Times New Roman Cyr"/>
      <charset val="204"/>
    </font>
    <font>
      <b/>
      <sz val="12"/>
      <color indexed="8"/>
      <name val="Times New Roman Cyr"/>
      <charset val="204"/>
    </font>
    <font>
      <b/>
      <sz val="14"/>
      <name val="Times New Roman Cyr"/>
      <charset val="204"/>
    </font>
    <font>
      <b/>
      <sz val="16"/>
      <name val="Times New Roman Cyr"/>
      <charset val="204"/>
    </font>
    <font>
      <sz val="12"/>
      <name val="Times New Roman"/>
      <family val="1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Arial Cyr"/>
      <family val="2"/>
    </font>
    <font>
      <sz val="11"/>
      <color theme="1"/>
      <name val="Calibri"/>
      <family val="2"/>
      <scheme val="minor"/>
    </font>
    <font>
      <sz val="12"/>
      <color theme="1"/>
      <name val="Times New Roman Cyr"/>
      <charset val="204"/>
    </font>
    <font>
      <b/>
      <sz val="12"/>
      <color theme="1"/>
      <name val="Times New Roman Cyr"/>
      <charset val="204"/>
    </font>
    <font>
      <sz val="12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79998168889431442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8">
    <xf numFmtId="0" fontId="0" fillId="0" borderId="0"/>
    <xf numFmtId="4" fontId="14" fillId="0" borderId="5">
      <alignment horizontal="right" vertical="top" wrapText="1"/>
    </xf>
    <xf numFmtId="4" fontId="14" fillId="0" borderId="6">
      <alignment horizontal="right" vertical="top" wrapText="1"/>
    </xf>
    <xf numFmtId="0" fontId="1" fillId="0" borderId="0"/>
    <xf numFmtId="0" fontId="15" fillId="0" borderId="0"/>
    <xf numFmtId="9" fontId="13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3" fillId="0" borderId="0" applyFont="0" applyFill="0" applyBorder="0" applyAlignment="0" applyProtection="0"/>
  </cellStyleXfs>
  <cellXfs count="48">
    <xf numFmtId="0" fontId="0" fillId="0" borderId="0" xfId="0"/>
    <xf numFmtId="0" fontId="0" fillId="0" borderId="0" xfId="0" applyFill="1"/>
    <xf numFmtId="0" fontId="0" fillId="0" borderId="0" xfId="0" applyFill="1" applyAlignment="1">
      <alignment horizontal="right"/>
    </xf>
    <xf numFmtId="0" fontId="0" fillId="2" borderId="0" xfId="0" applyFill="1"/>
    <xf numFmtId="0" fontId="0" fillId="0" borderId="0" xfId="0" applyBorder="1"/>
    <xf numFmtId="0" fontId="0" fillId="0" borderId="0" xfId="0" applyFill="1" applyBorder="1"/>
    <xf numFmtId="4" fontId="0" fillId="0" borderId="0" xfId="0" applyNumberFormat="1" applyFont="1" applyFill="1" applyAlignment="1">
      <alignment horizontal="center" vertical="center" wrapText="1"/>
    </xf>
    <xf numFmtId="4" fontId="0" fillId="0" borderId="0" xfId="0" applyNumberFormat="1" applyFill="1"/>
    <xf numFmtId="4" fontId="5" fillId="0" borderId="1" xfId="3" applyNumberFormat="1" applyFont="1" applyFill="1" applyBorder="1" applyAlignment="1">
      <alignment horizontal="center" vertical="center"/>
    </xf>
    <xf numFmtId="0" fontId="3" fillId="3" borderId="1" xfId="0" applyFont="1" applyFill="1" applyBorder="1"/>
    <xf numFmtId="0" fontId="6" fillId="0" borderId="1" xfId="0" applyFont="1" applyFill="1" applyBorder="1" applyAlignment="1">
      <alignment horizontal="center" vertical="center"/>
    </xf>
    <xf numFmtId="4" fontId="4" fillId="0" borderId="1" xfId="3" applyNumberFormat="1" applyFont="1" applyFill="1" applyBorder="1" applyAlignment="1">
      <alignment horizontal="center" vertical="center"/>
    </xf>
    <xf numFmtId="4" fontId="5" fillId="0" borderId="0" xfId="3" applyNumberFormat="1" applyFont="1" applyFill="1" applyBorder="1" applyAlignment="1">
      <alignment horizontal="center" vertical="center"/>
    </xf>
    <xf numFmtId="4" fontId="0" fillId="0" borderId="0" xfId="0" applyNumberFormat="1" applyFill="1" applyBorder="1"/>
    <xf numFmtId="0" fontId="2" fillId="3" borderId="0" xfId="0" applyFont="1" applyFill="1" applyAlignment="1">
      <alignment vertical="top" wrapText="1"/>
    </xf>
    <xf numFmtId="4" fontId="7" fillId="0" borderId="0" xfId="0" applyNumberFormat="1" applyFont="1" applyFill="1"/>
    <xf numFmtId="0" fontId="7" fillId="0" borderId="0" xfId="0" applyFont="1" applyFill="1" applyBorder="1"/>
    <xf numFmtId="4" fontId="7" fillId="4" borderId="0" xfId="3" applyNumberFormat="1" applyFont="1" applyFill="1" applyBorder="1" applyAlignment="1">
      <alignment horizontal="center" vertical="center"/>
    </xf>
    <xf numFmtId="4" fontId="0" fillId="0" borderId="0" xfId="0" applyNumberFormat="1" applyBorder="1"/>
    <xf numFmtId="0" fontId="4" fillId="3" borderId="1" xfId="3" applyFont="1" applyFill="1" applyBorder="1" applyAlignment="1">
      <alignment horizontal="left" vertical="center" wrapText="1"/>
    </xf>
    <xf numFmtId="0" fontId="5" fillId="3" borderId="1" xfId="3" applyFont="1" applyFill="1" applyBorder="1" applyAlignment="1">
      <alignment vertical="center"/>
    </xf>
    <xf numFmtId="0" fontId="5" fillId="3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horizontal="left" vertical="center" wrapText="1"/>
    </xf>
    <xf numFmtId="0" fontId="4" fillId="0" borderId="1" xfId="3" applyFont="1" applyFill="1" applyBorder="1" applyAlignment="1">
      <alignment horizontal="left" vertical="center" wrapText="1"/>
    </xf>
    <xf numFmtId="0" fontId="5" fillId="0" borderId="1" xfId="3" applyFont="1" applyFill="1" applyBorder="1" applyAlignment="1">
      <alignment vertical="center"/>
    </xf>
    <xf numFmtId="4" fontId="10" fillId="0" borderId="0" xfId="0" applyNumberFormat="1" applyFont="1" applyFill="1"/>
    <xf numFmtId="0" fontId="0" fillId="0" borderId="0" xfId="0" applyFill="1" applyBorder="1" applyAlignment="1">
      <alignment horizontal="center"/>
    </xf>
    <xf numFmtId="4" fontId="0" fillId="0" borderId="0" xfId="0" applyNumberFormat="1" applyFill="1" applyBorder="1" applyAlignment="1">
      <alignment horizontal="center"/>
    </xf>
    <xf numFmtId="4" fontId="16" fillId="0" borderId="1" xfId="3" applyNumberFormat="1" applyFont="1" applyFill="1" applyBorder="1" applyAlignment="1">
      <alignment horizontal="center" vertical="center"/>
    </xf>
    <xf numFmtId="4" fontId="17" fillId="0" borderId="1" xfId="3" applyNumberFormat="1" applyFont="1" applyFill="1" applyBorder="1" applyAlignment="1">
      <alignment horizontal="center" vertical="center"/>
    </xf>
    <xf numFmtId="4" fontId="4" fillId="3" borderId="1" xfId="3" applyNumberFormat="1" applyFont="1" applyFill="1" applyBorder="1" applyAlignment="1">
      <alignment horizontal="center" vertical="center" wrapText="1"/>
    </xf>
    <xf numFmtId="4" fontId="10" fillId="0" borderId="0" xfId="3" applyNumberFormat="1" applyFont="1" applyFill="1" applyBorder="1" applyAlignment="1">
      <alignment horizontal="center" vertical="center"/>
    </xf>
    <xf numFmtId="4" fontId="5" fillId="3" borderId="1" xfId="3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/>
    <xf numFmtId="0" fontId="5" fillId="0" borderId="0" xfId="0" applyFont="1" applyFill="1" applyAlignment="1"/>
    <xf numFmtId="0" fontId="18" fillId="0" borderId="0" xfId="0" applyFont="1" applyAlignment="1">
      <alignment horizontal="left" vertical="center" indent="15"/>
    </xf>
    <xf numFmtId="0" fontId="12" fillId="0" borderId="0" xfId="0" applyFont="1" applyAlignment="1">
      <alignment horizontal="left" vertical="center" indent="15"/>
    </xf>
    <xf numFmtId="4" fontId="4" fillId="0" borderId="0" xfId="3" applyNumberFormat="1" applyFont="1" applyFill="1" applyBorder="1" applyAlignment="1">
      <alignment horizontal="center" vertical="center"/>
    </xf>
    <xf numFmtId="0" fontId="5" fillId="0" borderId="0" xfId="0" applyFont="1"/>
    <xf numFmtId="0" fontId="4" fillId="0" borderId="2" xfId="0" applyFont="1" applyFill="1" applyBorder="1" applyAlignment="1">
      <alignment horizontal="center" vertical="top"/>
    </xf>
    <xf numFmtId="0" fontId="4" fillId="0" borderId="3" xfId="0" applyFont="1" applyFill="1" applyBorder="1" applyAlignment="1">
      <alignment horizontal="center" vertical="top"/>
    </xf>
    <xf numFmtId="0" fontId="4" fillId="0" borderId="4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right" wrapText="1"/>
    </xf>
    <xf numFmtId="0" fontId="4" fillId="3" borderId="2" xfId="0" applyFont="1" applyFill="1" applyBorder="1" applyAlignment="1">
      <alignment horizontal="center" vertical="top"/>
    </xf>
    <xf numFmtId="0" fontId="4" fillId="3" borderId="3" xfId="0" applyFont="1" applyFill="1" applyBorder="1" applyAlignment="1">
      <alignment horizontal="center" vertical="top"/>
    </xf>
    <xf numFmtId="0" fontId="4" fillId="3" borderId="4" xfId="0" applyFont="1" applyFill="1" applyBorder="1" applyAlignment="1">
      <alignment horizontal="center" vertical="top"/>
    </xf>
    <xf numFmtId="0" fontId="5" fillId="0" borderId="0" xfId="0" applyFont="1" applyFill="1" applyAlignment="1">
      <alignment horizontal="left" wrapText="1"/>
    </xf>
    <xf numFmtId="0" fontId="2" fillId="0" borderId="0" xfId="0" applyFont="1" applyFill="1" applyAlignment="1">
      <alignment horizontal="center" vertical="top" wrapText="1"/>
    </xf>
  </cellXfs>
  <cellStyles count="8">
    <cellStyle name="st32" xfId="1"/>
    <cellStyle name="st33" xfId="2"/>
    <cellStyle name="Обычный" xfId="0" builtinId="0"/>
    <cellStyle name="Обычный 2" xfId="3"/>
    <cellStyle name="Обычный 3" xfId="4"/>
    <cellStyle name="Процентный 2" xfId="5"/>
    <cellStyle name="Финансовый 2" xfId="6"/>
    <cellStyle name="Финансовый 3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S34"/>
  <sheetViews>
    <sheetView tabSelected="1" view="pageBreakPreview" topLeftCell="A13" zoomScale="80" zoomScaleNormal="90" zoomScaleSheetLayoutView="80" workbookViewId="0">
      <selection activeCell="B17" sqref="B17"/>
    </sheetView>
  </sheetViews>
  <sheetFormatPr defaultRowHeight="13.2" x14ac:dyDescent="0.25"/>
  <cols>
    <col min="1" max="1" width="5.33203125" customWidth="1"/>
    <col min="2" max="2" width="77.44140625" style="1" customWidth="1"/>
    <col min="3" max="3" width="27.109375" style="1" customWidth="1"/>
    <col min="4" max="4" width="21.6640625" style="1" customWidth="1"/>
    <col min="5" max="5" width="23.33203125" style="1" bestFit="1" customWidth="1"/>
    <col min="6" max="6" width="32" style="1" customWidth="1"/>
    <col min="7" max="7" width="31.6640625" style="1" hidden="1" customWidth="1"/>
    <col min="8" max="9" width="22.44140625" customWidth="1"/>
    <col min="10" max="10" width="1.77734375" customWidth="1"/>
    <col min="11" max="11" width="39.109375" hidden="1" customWidth="1"/>
    <col min="12" max="12" width="15.77734375" hidden="1" customWidth="1"/>
    <col min="13" max="13" width="21.6640625" hidden="1" customWidth="1"/>
    <col min="14" max="14" width="23.77734375" hidden="1" customWidth="1"/>
    <col min="15" max="15" width="24" customWidth="1"/>
    <col min="16" max="16" width="32.109375" customWidth="1"/>
  </cols>
  <sheetData>
    <row r="1" spans="1:17" ht="20.399999999999999" x14ac:dyDescent="0.35">
      <c r="B1" s="33"/>
      <c r="C1" s="42" t="s">
        <v>23</v>
      </c>
      <c r="D1" s="42"/>
      <c r="E1" s="42"/>
      <c r="F1" s="34"/>
      <c r="G1" s="34"/>
      <c r="H1" s="34"/>
    </row>
    <row r="2" spans="1:17" ht="15.6" x14ac:dyDescent="0.3">
      <c r="D2" s="46"/>
      <c r="E2" s="46"/>
      <c r="F2" s="34"/>
      <c r="G2" s="34"/>
      <c r="H2" s="35"/>
    </row>
    <row r="3" spans="1:17" ht="39" customHeight="1" x14ac:dyDescent="0.25">
      <c r="A3" s="47" t="s">
        <v>24</v>
      </c>
      <c r="B3" s="47"/>
      <c r="C3" s="47"/>
      <c r="D3" s="47"/>
      <c r="E3" s="47"/>
      <c r="F3" s="14"/>
      <c r="G3" s="14"/>
      <c r="H3" s="35"/>
    </row>
    <row r="4" spans="1:17" ht="14.4" customHeight="1" x14ac:dyDescent="0.25">
      <c r="E4" s="2" t="s">
        <v>0</v>
      </c>
      <c r="F4" s="2"/>
      <c r="G4" s="2"/>
      <c r="H4" s="35"/>
    </row>
    <row r="5" spans="1:17" ht="32.4" customHeight="1" x14ac:dyDescent="0.25">
      <c r="A5" s="9"/>
      <c r="B5" s="9"/>
      <c r="C5" s="10" t="s">
        <v>6</v>
      </c>
      <c r="D5" s="10" t="s">
        <v>11</v>
      </c>
      <c r="E5" s="10" t="s">
        <v>6</v>
      </c>
      <c r="F5"/>
      <c r="G5"/>
      <c r="H5" s="35"/>
    </row>
    <row r="6" spans="1:17" ht="31.2" x14ac:dyDescent="0.3">
      <c r="A6" s="43">
        <v>1</v>
      </c>
      <c r="B6" s="19" t="s">
        <v>7</v>
      </c>
      <c r="C6" s="11">
        <f>C8+C9+C10</f>
        <v>7740243691.7799997</v>
      </c>
      <c r="D6" s="11">
        <f>D8+D9+D10</f>
        <v>0</v>
      </c>
      <c r="E6" s="11">
        <f>E8+E9+E10</f>
        <v>7740243691.7799997</v>
      </c>
      <c r="F6"/>
      <c r="G6"/>
      <c r="H6" s="35"/>
      <c r="I6" s="38"/>
    </row>
    <row r="7" spans="1:17" ht="15.6" x14ac:dyDescent="0.25">
      <c r="A7" s="44"/>
      <c r="B7" s="20" t="s">
        <v>1</v>
      </c>
      <c r="D7" s="30"/>
      <c r="E7" s="8"/>
      <c r="F7"/>
      <c r="G7"/>
      <c r="H7" s="36"/>
    </row>
    <row r="8" spans="1:17" ht="31.2" x14ac:dyDescent="0.25">
      <c r="A8" s="44"/>
      <c r="B8" s="21" t="s">
        <v>2</v>
      </c>
      <c r="C8" s="8">
        <v>0</v>
      </c>
      <c r="D8" s="32">
        <f t="shared" ref="D8:D29" si="0">E8-C8</f>
        <v>0</v>
      </c>
      <c r="E8" s="8">
        <v>0</v>
      </c>
      <c r="F8"/>
      <c r="G8"/>
    </row>
    <row r="9" spans="1:17" ht="31.2" x14ac:dyDescent="0.25">
      <c r="A9" s="44"/>
      <c r="B9" s="21" t="s">
        <v>3</v>
      </c>
      <c r="C9" s="8">
        <v>7740243691.7799997</v>
      </c>
      <c r="D9" s="32">
        <f t="shared" si="0"/>
        <v>0</v>
      </c>
      <c r="E9" s="8">
        <v>7740243691.7799997</v>
      </c>
      <c r="F9"/>
      <c r="G9"/>
    </row>
    <row r="10" spans="1:17" ht="31.2" x14ac:dyDescent="0.25">
      <c r="A10" s="45"/>
      <c r="B10" s="22" t="s">
        <v>12</v>
      </c>
      <c r="C10" s="8">
        <v>0</v>
      </c>
      <c r="D10" s="32">
        <f t="shared" si="0"/>
        <v>0</v>
      </c>
      <c r="E10" s="8">
        <v>0</v>
      </c>
      <c r="F10"/>
      <c r="G10"/>
    </row>
    <row r="11" spans="1:17" s="1" customFormat="1" ht="15.6" x14ac:dyDescent="0.25">
      <c r="A11" s="39">
        <v>2</v>
      </c>
      <c r="B11" s="23" t="s">
        <v>10</v>
      </c>
      <c r="C11" s="11">
        <f>C13+C14+C15+C16+C17+C18</f>
        <v>6752743224.25</v>
      </c>
      <c r="D11" s="30">
        <f t="shared" si="0"/>
        <v>1513472775</v>
      </c>
      <c r="E11" s="11">
        <f>E13+E14+E15+E16+E17+E18</f>
        <v>8266215999.25</v>
      </c>
      <c r="H11" s="5"/>
      <c r="I11" s="5"/>
      <c r="J11" s="5"/>
      <c r="K11" s="5"/>
      <c r="L11" s="5"/>
      <c r="M11" s="5"/>
      <c r="O11" s="5"/>
      <c r="P11" s="5"/>
      <c r="Q11" s="5"/>
    </row>
    <row r="12" spans="1:17" s="1" customFormat="1" ht="15.6" x14ac:dyDescent="0.25">
      <c r="A12" s="40"/>
      <c r="B12" s="22" t="s">
        <v>1</v>
      </c>
      <c r="C12" s="8"/>
      <c r="D12" s="30"/>
      <c r="E12" s="8"/>
      <c r="H12" s="5"/>
      <c r="I12" s="5"/>
      <c r="J12" s="5"/>
      <c r="K12" s="5"/>
      <c r="L12" s="5"/>
      <c r="M12" s="5"/>
      <c r="O12" s="5"/>
      <c r="P12" s="5"/>
      <c r="Q12" s="5"/>
    </row>
    <row r="13" spans="1:17" s="1" customFormat="1" ht="31.2" x14ac:dyDescent="0.25">
      <c r="A13" s="40"/>
      <c r="B13" s="22" t="s">
        <v>4</v>
      </c>
      <c r="C13" s="8">
        <v>410738000</v>
      </c>
      <c r="D13" s="32">
        <f t="shared" si="0"/>
        <v>0</v>
      </c>
      <c r="E13" s="8">
        <f>E21+E23+E24</f>
        <v>410738000</v>
      </c>
      <c r="F13" s="6"/>
      <c r="H13" s="37"/>
      <c r="I13" s="12"/>
      <c r="J13" s="12"/>
      <c r="K13" s="12"/>
      <c r="L13" s="12"/>
      <c r="M13" s="12"/>
      <c r="O13" s="5"/>
      <c r="P13" s="31"/>
      <c r="Q13" s="5"/>
    </row>
    <row r="14" spans="1:17" s="1" customFormat="1" ht="46.8" x14ac:dyDescent="0.25">
      <c r="A14" s="40"/>
      <c r="B14" s="22" t="s">
        <v>5</v>
      </c>
      <c r="C14" s="8">
        <v>0</v>
      </c>
      <c r="D14" s="32">
        <f t="shared" si="0"/>
        <v>0</v>
      </c>
      <c r="E14" s="8">
        <v>0</v>
      </c>
      <c r="H14" s="5"/>
      <c r="I14" s="5"/>
      <c r="J14" s="5"/>
      <c r="K14" s="5"/>
      <c r="L14" s="5"/>
      <c r="M14" s="5"/>
      <c r="O14" s="13"/>
      <c r="P14" s="31"/>
      <c r="Q14" s="5"/>
    </row>
    <row r="15" spans="1:17" s="1" customFormat="1" ht="46.8" x14ac:dyDescent="0.25">
      <c r="A15" s="40"/>
      <c r="B15" s="22" t="s">
        <v>13</v>
      </c>
      <c r="C15" s="8">
        <v>0</v>
      </c>
      <c r="D15" s="32">
        <f t="shared" si="0"/>
        <v>0</v>
      </c>
      <c r="E15" s="8">
        <v>0</v>
      </c>
      <c r="H15" s="5"/>
      <c r="I15" s="5"/>
      <c r="J15" s="13"/>
      <c r="K15" s="5"/>
      <c r="L15" s="5"/>
      <c r="M15" s="5"/>
      <c r="O15" s="13"/>
      <c r="P15" s="31"/>
      <c r="Q15" s="5"/>
    </row>
    <row r="16" spans="1:17" s="1" customFormat="1" ht="31.2" x14ac:dyDescent="0.25">
      <c r="A16" s="40"/>
      <c r="B16" s="22" t="s">
        <v>14</v>
      </c>
      <c r="C16" s="28">
        <v>4534105224.25</v>
      </c>
      <c r="D16" s="32">
        <f t="shared" si="0"/>
        <v>0</v>
      </c>
      <c r="E16" s="28">
        <v>4534105224.25</v>
      </c>
      <c r="H16" s="5"/>
      <c r="I16" s="5"/>
      <c r="J16" s="5"/>
      <c r="K16" s="5"/>
      <c r="L16" s="13"/>
      <c r="M16" s="5"/>
      <c r="N16" s="5"/>
      <c r="O16" s="13"/>
      <c r="P16" s="31"/>
      <c r="Q16" s="5"/>
    </row>
    <row r="17" spans="1:253" s="1" customFormat="1" ht="124.8" x14ac:dyDescent="0.25">
      <c r="A17" s="40"/>
      <c r="B17" s="22" t="s">
        <v>25</v>
      </c>
      <c r="C17" s="28">
        <v>0</v>
      </c>
      <c r="D17" s="32">
        <f t="shared" si="0"/>
        <v>1513472775</v>
      </c>
      <c r="E17" s="8">
        <f>1390972775+122500000</f>
        <v>1513472775</v>
      </c>
      <c r="H17" s="5"/>
      <c r="I17" s="26"/>
      <c r="J17" s="26"/>
      <c r="K17" s="26"/>
      <c r="L17" s="26"/>
      <c r="M17" s="5"/>
      <c r="N17" s="5"/>
      <c r="O17" s="5"/>
      <c r="P17" s="5"/>
      <c r="Q17" s="5"/>
    </row>
    <row r="18" spans="1:253" s="1" customFormat="1" ht="46.8" x14ac:dyDescent="0.25">
      <c r="A18" s="41"/>
      <c r="B18" s="22" t="s">
        <v>15</v>
      </c>
      <c r="C18" s="28">
        <v>1807900000</v>
      </c>
      <c r="D18" s="32">
        <f t="shared" si="0"/>
        <v>0</v>
      </c>
      <c r="E18" s="8">
        <v>1807900000</v>
      </c>
      <c r="H18" s="13"/>
      <c r="I18" s="27"/>
      <c r="J18" s="27"/>
      <c r="K18" s="27"/>
      <c r="L18" s="27"/>
      <c r="M18" s="27"/>
      <c r="N18" s="5"/>
      <c r="O18" s="7"/>
    </row>
    <row r="19" spans="1:253" s="1" customFormat="1" ht="15.6" x14ac:dyDescent="0.25">
      <c r="A19" s="39">
        <v>3</v>
      </c>
      <c r="B19" s="23" t="s">
        <v>9</v>
      </c>
      <c r="C19" s="29">
        <f>C21+C22+C23+C24</f>
        <v>4944843224.25</v>
      </c>
      <c r="D19" s="32">
        <f t="shared" si="0"/>
        <v>0</v>
      </c>
      <c r="E19" s="29">
        <f>E21+E22+E23+E24</f>
        <v>4944843224.25</v>
      </c>
      <c r="H19" s="5"/>
      <c r="I19" s="5"/>
      <c r="J19" s="5"/>
      <c r="K19" s="12"/>
      <c r="L19" s="13"/>
      <c r="M19" s="5"/>
      <c r="N19" s="5"/>
      <c r="O19" s="5"/>
    </row>
    <row r="20" spans="1:253" s="1" customFormat="1" ht="15.6" x14ac:dyDescent="0.25">
      <c r="A20" s="40"/>
      <c r="B20" s="24" t="s">
        <v>1</v>
      </c>
      <c r="C20" s="28"/>
      <c r="D20" s="30"/>
      <c r="E20" s="8"/>
      <c r="K20" s="12"/>
      <c r="L20" s="5"/>
    </row>
    <row r="21" spans="1:253" s="1" customFormat="1" ht="15.6" x14ac:dyDescent="0.25">
      <c r="A21" s="40"/>
      <c r="B21" s="22" t="s">
        <v>16</v>
      </c>
      <c r="C21" s="28">
        <v>0</v>
      </c>
      <c r="D21" s="32">
        <f t="shared" si="0"/>
        <v>0</v>
      </c>
      <c r="E21" s="8">
        <v>0</v>
      </c>
      <c r="F21" s="7"/>
      <c r="K21" s="12"/>
      <c r="L21" s="5"/>
    </row>
    <row r="22" spans="1:253" s="1" customFormat="1" ht="46.8" x14ac:dyDescent="0.25">
      <c r="A22" s="40"/>
      <c r="B22" s="22" t="s">
        <v>17</v>
      </c>
      <c r="C22" s="28">
        <v>4534105224.25</v>
      </c>
      <c r="D22" s="32">
        <f t="shared" si="0"/>
        <v>0</v>
      </c>
      <c r="E22" s="28">
        <v>4534105224.25</v>
      </c>
      <c r="K22" s="12"/>
      <c r="L22" s="5"/>
    </row>
    <row r="23" spans="1:253" s="1" customFormat="1" ht="46.8" x14ac:dyDescent="0.25">
      <c r="A23" s="40"/>
      <c r="B23" s="22" t="s">
        <v>18</v>
      </c>
      <c r="C23" s="8">
        <v>350439550</v>
      </c>
      <c r="D23" s="32">
        <f t="shared" si="0"/>
        <v>0</v>
      </c>
      <c r="E23" s="8">
        <v>350439550</v>
      </c>
      <c r="K23" s="12"/>
      <c r="L23" s="5"/>
    </row>
    <row r="24" spans="1:253" s="3" customFormat="1" ht="46.8" x14ac:dyDescent="0.3">
      <c r="A24" s="41"/>
      <c r="B24" s="22" t="s">
        <v>19</v>
      </c>
      <c r="C24" s="8">
        <v>60298450</v>
      </c>
      <c r="D24" s="32">
        <f t="shared" si="0"/>
        <v>0</v>
      </c>
      <c r="E24" s="8">
        <v>60298450</v>
      </c>
      <c r="F24" s="25"/>
      <c r="G24" s="1"/>
      <c r="H24" s="7"/>
      <c r="I24" s="1"/>
      <c r="J24" s="1"/>
      <c r="K24" s="12"/>
      <c r="L24" s="5"/>
      <c r="M24" s="1"/>
      <c r="N24" s="1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  <c r="AJ24" s="1"/>
      <c r="AK24" s="1"/>
      <c r="AL24" s="1"/>
      <c r="AM24" s="1"/>
      <c r="AN24" s="1"/>
      <c r="AO24" s="1"/>
      <c r="AP24" s="1"/>
      <c r="AQ24" s="1"/>
      <c r="AR24" s="1"/>
      <c r="AS24" s="1"/>
      <c r="AT24" s="1"/>
      <c r="AU24" s="1"/>
      <c r="AV24" s="1"/>
      <c r="AW24" s="1"/>
      <c r="AX24" s="1"/>
      <c r="AY24" s="1"/>
      <c r="AZ24" s="1"/>
      <c r="BA24" s="1"/>
      <c r="BB24" s="1"/>
      <c r="BC24" s="1"/>
      <c r="BD24" s="1"/>
      <c r="BE24" s="1"/>
      <c r="BF24" s="1"/>
      <c r="BG24" s="1"/>
      <c r="BH24" s="1"/>
      <c r="BI24" s="1"/>
      <c r="BJ24" s="1"/>
      <c r="BK24" s="1"/>
      <c r="BL24" s="1"/>
      <c r="BM24" s="1"/>
      <c r="BN24" s="1"/>
      <c r="BO24" s="1"/>
      <c r="BP24" s="1"/>
      <c r="BQ24" s="1"/>
      <c r="BR24" s="1"/>
      <c r="BS24" s="1"/>
      <c r="BT24" s="1"/>
      <c r="BU24" s="1"/>
      <c r="BV24" s="1"/>
      <c r="BW24" s="1"/>
      <c r="BX24" s="1"/>
      <c r="BY24" s="1"/>
      <c r="BZ24" s="1"/>
      <c r="CA24" s="1"/>
      <c r="CB24" s="1"/>
      <c r="CC24" s="1"/>
      <c r="CD24" s="1"/>
      <c r="CE24" s="1"/>
      <c r="CF24" s="1"/>
      <c r="CG24" s="1"/>
      <c r="CH24" s="1"/>
      <c r="CI24" s="1"/>
      <c r="CJ24" s="1"/>
      <c r="CK24" s="1"/>
      <c r="CL24" s="1"/>
      <c r="CM24" s="1"/>
      <c r="CN24" s="1"/>
      <c r="CO24" s="1"/>
      <c r="CP24" s="1"/>
      <c r="CQ24" s="1"/>
      <c r="CR24" s="1"/>
      <c r="CS24" s="1"/>
      <c r="CT24" s="1"/>
      <c r="CU24" s="1"/>
      <c r="CV24" s="1"/>
      <c r="CW24" s="1"/>
      <c r="CX24" s="1"/>
      <c r="CY24" s="1"/>
      <c r="CZ24" s="1"/>
      <c r="DA24" s="1"/>
      <c r="DB24" s="1"/>
      <c r="DC24" s="1"/>
      <c r="DD24" s="1"/>
      <c r="DE24" s="1"/>
      <c r="DF24" s="1"/>
      <c r="DG24" s="1"/>
      <c r="DH24" s="1"/>
      <c r="DI24" s="1"/>
      <c r="DJ24" s="1"/>
      <c r="DK24" s="1"/>
      <c r="DL24" s="1"/>
      <c r="DM24" s="1"/>
      <c r="DN24" s="1"/>
      <c r="DO24" s="1"/>
      <c r="DP24" s="1"/>
      <c r="DQ24" s="1"/>
      <c r="DR24" s="1"/>
      <c r="DS24" s="1"/>
      <c r="DT24" s="1"/>
      <c r="DU24" s="1"/>
      <c r="DV24" s="1"/>
      <c r="DW24" s="1"/>
      <c r="DX24" s="1"/>
      <c r="DY24" s="1"/>
      <c r="DZ24" s="1"/>
      <c r="EA24" s="1"/>
      <c r="EB24" s="1"/>
      <c r="EC24" s="1"/>
      <c r="ED24" s="1"/>
      <c r="EE24" s="1"/>
      <c r="EF24" s="1"/>
      <c r="EG24" s="1"/>
      <c r="EH24" s="1"/>
      <c r="EI24" s="1"/>
      <c r="EJ24" s="1"/>
      <c r="EK24" s="1"/>
      <c r="EL24" s="1"/>
      <c r="EM24" s="1"/>
      <c r="EN24" s="1"/>
      <c r="EO24" s="1"/>
      <c r="EP24" s="1"/>
      <c r="EQ24" s="1"/>
      <c r="ER24" s="1"/>
      <c r="ES24" s="1"/>
      <c r="ET24" s="1"/>
      <c r="EU24" s="1"/>
      <c r="EV24" s="1"/>
      <c r="EW24" s="1"/>
      <c r="EX24" s="1"/>
      <c r="EY24" s="1"/>
      <c r="EZ24" s="1"/>
      <c r="FA24" s="1"/>
      <c r="FB24" s="1"/>
      <c r="FC24" s="1"/>
      <c r="FD24" s="1"/>
      <c r="FE24" s="1"/>
      <c r="FF24" s="1"/>
      <c r="FG24" s="1"/>
      <c r="FH24" s="1"/>
      <c r="FI24" s="1"/>
      <c r="FJ24" s="1"/>
      <c r="FK24" s="1"/>
      <c r="FL24" s="1"/>
      <c r="FM24" s="1"/>
      <c r="FN24" s="1"/>
      <c r="FO24" s="1"/>
      <c r="FP24" s="1"/>
      <c r="FQ24" s="1"/>
      <c r="FR24" s="1"/>
      <c r="FS24" s="1"/>
      <c r="FT24" s="1"/>
      <c r="FU24" s="1"/>
      <c r="FV24" s="1"/>
      <c r="FW24" s="1"/>
      <c r="FX24" s="1"/>
      <c r="FY24" s="1"/>
      <c r="FZ24" s="1"/>
      <c r="GA24" s="1"/>
      <c r="GB24" s="1"/>
      <c r="GC24" s="1"/>
      <c r="GD24" s="1"/>
      <c r="GE24" s="1"/>
      <c r="GF24" s="1"/>
      <c r="GG24" s="1"/>
      <c r="GH24" s="1"/>
      <c r="GI24" s="1"/>
      <c r="GJ24" s="1"/>
      <c r="GK24" s="1"/>
      <c r="GL24" s="1"/>
      <c r="GM24" s="1"/>
      <c r="GN24" s="1"/>
      <c r="GO24" s="1"/>
      <c r="GP24" s="1"/>
      <c r="GQ24" s="1"/>
      <c r="GR24" s="1"/>
      <c r="GS24" s="1"/>
      <c r="GT24" s="1"/>
      <c r="GU24" s="1"/>
      <c r="GV24" s="1"/>
      <c r="GW24" s="1"/>
      <c r="GX24" s="1"/>
      <c r="GY24" s="1"/>
      <c r="GZ24" s="1"/>
      <c r="HA24" s="1"/>
      <c r="HB24" s="1"/>
      <c r="HC24" s="1"/>
      <c r="HD24" s="1"/>
      <c r="HE24" s="1"/>
      <c r="HF24" s="1"/>
      <c r="HG24" s="1"/>
      <c r="HH24" s="1"/>
      <c r="HI24" s="1"/>
      <c r="HJ24" s="1"/>
      <c r="HK24" s="1"/>
      <c r="HL24" s="1"/>
      <c r="HM24" s="1"/>
      <c r="HN24" s="1"/>
      <c r="HO24" s="1"/>
      <c r="HP24" s="1"/>
      <c r="HQ24" s="1"/>
      <c r="HR24" s="1"/>
      <c r="HS24" s="1"/>
      <c r="HT24" s="1"/>
      <c r="HU24" s="1"/>
      <c r="HV24" s="1"/>
      <c r="HW24" s="1"/>
      <c r="HX24" s="1"/>
      <c r="HY24" s="1"/>
      <c r="HZ24" s="1"/>
      <c r="IA24" s="1"/>
      <c r="IB24" s="1"/>
      <c r="IC24" s="1"/>
      <c r="ID24" s="1"/>
      <c r="IE24" s="1"/>
      <c r="IF24" s="1"/>
      <c r="IG24" s="1"/>
      <c r="IH24" s="1"/>
      <c r="II24" s="1"/>
      <c r="IJ24" s="1"/>
      <c r="IK24" s="1"/>
      <c r="IL24" s="1"/>
      <c r="IM24" s="1"/>
      <c r="IN24" s="1"/>
      <c r="IO24" s="1"/>
      <c r="IP24" s="1"/>
      <c r="IQ24" s="1"/>
      <c r="IR24" s="1"/>
      <c r="IS24" s="1"/>
    </row>
    <row r="25" spans="1:253" s="3" customFormat="1" ht="31.2" x14ac:dyDescent="0.4">
      <c r="A25" s="39">
        <v>4</v>
      </c>
      <c r="B25" s="23" t="s">
        <v>8</v>
      </c>
      <c r="C25" s="11">
        <f>C6+C11-C19</f>
        <v>9548143691.7799988</v>
      </c>
      <c r="D25" s="30">
        <f t="shared" si="0"/>
        <v>1513472775</v>
      </c>
      <c r="E25" s="11">
        <f>E6+E11-E19</f>
        <v>11061616466.779999</v>
      </c>
      <c r="F25" s="1"/>
      <c r="G25" s="1"/>
      <c r="H25" s="15"/>
      <c r="I25" s="15"/>
      <c r="J25" s="1"/>
      <c r="K25" s="12"/>
      <c r="L25" s="5"/>
      <c r="M25" s="1"/>
      <c r="N25" s="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  <c r="AJ25" s="1"/>
      <c r="AK25" s="1"/>
      <c r="AL25" s="1"/>
      <c r="AM25" s="1"/>
      <c r="AN25" s="1"/>
      <c r="AO25" s="1"/>
      <c r="AP25" s="1"/>
      <c r="AQ25" s="1"/>
      <c r="AR25" s="1"/>
      <c r="AS25" s="1"/>
      <c r="AT25" s="1"/>
      <c r="AU25" s="1"/>
      <c r="AV25" s="1"/>
      <c r="AW25" s="1"/>
      <c r="AX25" s="1"/>
      <c r="AY25" s="1"/>
      <c r="AZ25" s="1"/>
      <c r="BA25" s="1"/>
      <c r="BB25" s="1"/>
      <c r="BC25" s="1"/>
      <c r="BD25" s="1"/>
      <c r="BE25" s="1"/>
      <c r="BF25" s="1"/>
      <c r="BG25" s="1"/>
      <c r="BH25" s="1"/>
      <c r="BI25" s="1"/>
      <c r="BJ25" s="1"/>
      <c r="BK25" s="1"/>
      <c r="BL25" s="1"/>
      <c r="BM25" s="1"/>
      <c r="BN25" s="1"/>
      <c r="BO25" s="1"/>
      <c r="BP25" s="1"/>
      <c r="BQ25" s="1"/>
      <c r="BR25" s="1"/>
      <c r="BS25" s="1"/>
      <c r="BT25" s="1"/>
      <c r="BU25" s="1"/>
      <c r="BV25" s="1"/>
      <c r="BW25" s="1"/>
      <c r="BX25" s="1"/>
      <c r="BY25" s="1"/>
      <c r="BZ25" s="1"/>
      <c r="CA25" s="1"/>
      <c r="CB25" s="1"/>
      <c r="CC25" s="1"/>
      <c r="CD25" s="1"/>
      <c r="CE25" s="1"/>
      <c r="CF25" s="1"/>
      <c r="CG25" s="1"/>
      <c r="CH25" s="1"/>
      <c r="CI25" s="1"/>
      <c r="CJ25" s="1"/>
      <c r="CK25" s="1"/>
      <c r="CL25" s="1"/>
      <c r="CM25" s="1"/>
      <c r="CN25" s="1"/>
      <c r="CO25" s="1"/>
      <c r="CP25" s="1"/>
      <c r="CQ25" s="1"/>
      <c r="CR25" s="1"/>
      <c r="CS25" s="1"/>
      <c r="CT25" s="1"/>
      <c r="CU25" s="1"/>
      <c r="CV25" s="1"/>
      <c r="CW25" s="1"/>
      <c r="CX25" s="1"/>
      <c r="CY25" s="1"/>
      <c r="CZ25" s="1"/>
      <c r="DA25" s="1"/>
      <c r="DB25" s="1"/>
      <c r="DC25" s="1"/>
      <c r="DD25" s="1"/>
      <c r="DE25" s="1"/>
      <c r="DF25" s="1"/>
      <c r="DG25" s="1"/>
      <c r="DH25" s="1"/>
      <c r="DI25" s="1"/>
      <c r="DJ25" s="1"/>
      <c r="DK25" s="1"/>
      <c r="DL25" s="1"/>
      <c r="DM25" s="1"/>
      <c r="DN25" s="1"/>
      <c r="DO25" s="1"/>
      <c r="DP25" s="1"/>
      <c r="DQ25" s="1"/>
      <c r="DR25" s="1"/>
      <c r="DS25" s="1"/>
      <c r="DT25" s="1"/>
      <c r="DU25" s="1"/>
      <c r="DV25" s="1"/>
      <c r="DW25" s="1"/>
      <c r="DX25" s="1"/>
      <c r="DY25" s="1"/>
      <c r="DZ25" s="1"/>
      <c r="EA25" s="1"/>
      <c r="EB25" s="1"/>
      <c r="EC25" s="1"/>
      <c r="ED25" s="1"/>
      <c r="EE25" s="1"/>
      <c r="EF25" s="1"/>
      <c r="EG25" s="1"/>
      <c r="EH25" s="1"/>
      <c r="EI25" s="1"/>
      <c r="EJ25" s="1"/>
      <c r="EK25" s="1"/>
      <c r="EL25" s="1"/>
      <c r="EM25" s="1"/>
      <c r="EN25" s="1"/>
      <c r="EO25" s="1"/>
      <c r="EP25" s="1"/>
      <c r="EQ25" s="1"/>
      <c r="ER25" s="1"/>
      <c r="ES25" s="1"/>
      <c r="ET25" s="1"/>
      <c r="EU25" s="1"/>
      <c r="EV25" s="1"/>
      <c r="EW25" s="1"/>
      <c r="EX25" s="1"/>
      <c r="EY25" s="1"/>
      <c r="EZ25" s="1"/>
      <c r="FA25" s="1"/>
      <c r="FB25" s="1"/>
      <c r="FC25" s="1"/>
      <c r="FD25" s="1"/>
      <c r="FE25" s="1"/>
      <c r="FF25" s="1"/>
      <c r="FG25" s="1"/>
      <c r="FH25" s="1"/>
      <c r="FI25" s="1"/>
      <c r="FJ25" s="1"/>
      <c r="FK25" s="1"/>
      <c r="FL25" s="1"/>
      <c r="FM25" s="1"/>
      <c r="FN25" s="1"/>
      <c r="FO25" s="1"/>
      <c r="FP25" s="1"/>
      <c r="FQ25" s="1"/>
      <c r="FR25" s="1"/>
      <c r="FS25" s="1"/>
      <c r="FT25" s="1"/>
      <c r="FU25" s="1"/>
      <c r="FV25" s="1"/>
      <c r="FW25" s="1"/>
      <c r="FX25" s="1"/>
      <c r="FY25" s="1"/>
      <c r="FZ25" s="1"/>
      <c r="GA25" s="1"/>
      <c r="GB25" s="1"/>
      <c r="GC25" s="1"/>
      <c r="GD25" s="1"/>
      <c r="GE25" s="1"/>
      <c r="GF25" s="1"/>
      <c r="GG25" s="1"/>
      <c r="GH25" s="1"/>
      <c r="GI25" s="1"/>
      <c r="GJ25" s="1"/>
      <c r="GK25" s="1"/>
      <c r="GL25" s="1"/>
      <c r="GM25" s="1"/>
      <c r="GN25" s="1"/>
      <c r="GO25" s="1"/>
      <c r="GP25" s="1"/>
      <c r="GQ25" s="1"/>
      <c r="GR25" s="1"/>
      <c r="GS25" s="1"/>
      <c r="GT25" s="1"/>
      <c r="GU25" s="1"/>
      <c r="GV25" s="1"/>
      <c r="GW25" s="1"/>
      <c r="GX25" s="1"/>
      <c r="GY25" s="1"/>
      <c r="GZ25" s="1"/>
      <c r="HA25" s="1"/>
      <c r="HB25" s="1"/>
      <c r="HC25" s="1"/>
      <c r="HD25" s="1"/>
      <c r="HE25" s="1"/>
      <c r="HF25" s="1"/>
      <c r="HG25" s="1"/>
      <c r="HH25" s="1"/>
      <c r="HI25" s="1"/>
      <c r="HJ25" s="1"/>
      <c r="HK25" s="1"/>
      <c r="HL25" s="1"/>
      <c r="HM25" s="1"/>
      <c r="HN25" s="1"/>
      <c r="HO25" s="1"/>
      <c r="HP25" s="1"/>
      <c r="HQ25" s="1"/>
      <c r="HR25" s="1"/>
      <c r="HS25" s="1"/>
      <c r="HT25" s="1"/>
      <c r="HU25" s="1"/>
      <c r="HV25" s="1"/>
      <c r="HW25" s="1"/>
      <c r="HX25" s="1"/>
      <c r="HY25" s="1"/>
      <c r="HZ25" s="1"/>
      <c r="IA25" s="1"/>
      <c r="IB25" s="1"/>
      <c r="IC25" s="1"/>
      <c r="ID25" s="1"/>
      <c r="IE25" s="1"/>
      <c r="IF25" s="1"/>
      <c r="IG25" s="1"/>
      <c r="IH25" s="1"/>
      <c r="II25" s="1"/>
      <c r="IJ25" s="1"/>
      <c r="IK25" s="1"/>
      <c r="IL25" s="1"/>
      <c r="IM25" s="1"/>
      <c r="IN25" s="1"/>
      <c r="IO25" s="1"/>
      <c r="IP25" s="1"/>
      <c r="IQ25" s="1"/>
      <c r="IR25" s="1"/>
      <c r="IS25" s="1"/>
    </row>
    <row r="26" spans="1:253" s="3" customFormat="1" ht="15.6" x14ac:dyDescent="0.25">
      <c r="A26" s="40"/>
      <c r="B26" s="24" t="s">
        <v>1</v>
      </c>
      <c r="C26" s="8"/>
      <c r="D26" s="30"/>
      <c r="E26" s="8"/>
      <c r="F26" s="1"/>
      <c r="G26" s="1"/>
      <c r="H26" s="1"/>
      <c r="I26" s="1"/>
      <c r="J26" s="1"/>
      <c r="K26" s="12"/>
      <c r="L26" s="5"/>
      <c r="M26" s="1"/>
      <c r="N26" s="1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  <c r="AJ26" s="1"/>
      <c r="AK26" s="1"/>
      <c r="AL26" s="1"/>
      <c r="AM26" s="1"/>
      <c r="AN26" s="1"/>
      <c r="AO26" s="1"/>
      <c r="AP26" s="1"/>
      <c r="AQ26" s="1"/>
      <c r="AR26" s="1"/>
      <c r="AS26" s="1"/>
      <c r="AT26" s="1"/>
      <c r="AU26" s="1"/>
      <c r="AV26" s="1"/>
      <c r="AW26" s="1"/>
      <c r="AX26" s="1"/>
      <c r="AY26" s="1"/>
      <c r="AZ26" s="1"/>
      <c r="BA26" s="1"/>
      <c r="BB26" s="1"/>
      <c r="BC26" s="1"/>
      <c r="BD26" s="1"/>
      <c r="BE26" s="1"/>
      <c r="BF26" s="1"/>
      <c r="BG26" s="1"/>
      <c r="BH26" s="1"/>
      <c r="BI26" s="1"/>
      <c r="BJ26" s="1"/>
      <c r="BK26" s="1"/>
      <c r="BL26" s="1"/>
      <c r="BM26" s="1"/>
      <c r="BN26" s="1"/>
      <c r="BO26" s="1"/>
      <c r="BP26" s="1"/>
      <c r="BQ26" s="1"/>
      <c r="BR26" s="1"/>
      <c r="BS26" s="1"/>
      <c r="BT26" s="1"/>
      <c r="BU26" s="1"/>
      <c r="BV26" s="1"/>
      <c r="BW26" s="1"/>
      <c r="BX26" s="1"/>
      <c r="BY26" s="1"/>
      <c r="BZ26" s="1"/>
      <c r="CA26" s="1"/>
      <c r="CB26" s="1"/>
      <c r="CC26" s="1"/>
      <c r="CD26" s="1"/>
      <c r="CE26" s="1"/>
      <c r="CF26" s="1"/>
      <c r="CG26" s="1"/>
      <c r="CH26" s="1"/>
      <c r="CI26" s="1"/>
      <c r="CJ26" s="1"/>
      <c r="CK26" s="1"/>
      <c r="CL26" s="1"/>
      <c r="CM26" s="1"/>
      <c r="CN26" s="1"/>
      <c r="CO26" s="1"/>
      <c r="CP26" s="1"/>
      <c r="CQ26" s="1"/>
      <c r="CR26" s="1"/>
      <c r="CS26" s="1"/>
      <c r="CT26" s="1"/>
      <c r="CU26" s="1"/>
      <c r="CV26" s="1"/>
      <c r="CW26" s="1"/>
      <c r="CX26" s="1"/>
      <c r="CY26" s="1"/>
      <c r="CZ26" s="1"/>
      <c r="DA26" s="1"/>
      <c r="DB26" s="1"/>
      <c r="DC26" s="1"/>
      <c r="DD26" s="1"/>
      <c r="DE26" s="1"/>
      <c r="DF26" s="1"/>
      <c r="DG26" s="1"/>
      <c r="DH26" s="1"/>
      <c r="DI26" s="1"/>
      <c r="DJ26" s="1"/>
      <c r="DK26" s="1"/>
      <c r="DL26" s="1"/>
      <c r="DM26" s="1"/>
      <c r="DN26" s="1"/>
      <c r="DO26" s="1"/>
      <c r="DP26" s="1"/>
      <c r="DQ26" s="1"/>
      <c r="DR26" s="1"/>
      <c r="DS26" s="1"/>
      <c r="DT26" s="1"/>
      <c r="DU26" s="1"/>
      <c r="DV26" s="1"/>
      <c r="DW26" s="1"/>
      <c r="DX26" s="1"/>
      <c r="DY26" s="1"/>
      <c r="DZ26" s="1"/>
      <c r="EA26" s="1"/>
      <c r="EB26" s="1"/>
      <c r="EC26" s="1"/>
      <c r="ED26" s="1"/>
      <c r="EE26" s="1"/>
      <c r="EF26" s="1"/>
      <c r="EG26" s="1"/>
      <c r="EH26" s="1"/>
      <c r="EI26" s="1"/>
      <c r="EJ26" s="1"/>
      <c r="EK26" s="1"/>
      <c r="EL26" s="1"/>
      <c r="EM26" s="1"/>
      <c r="EN26" s="1"/>
      <c r="EO26" s="1"/>
      <c r="EP26" s="1"/>
      <c r="EQ26" s="1"/>
      <c r="ER26" s="1"/>
      <c r="ES26" s="1"/>
      <c r="ET26" s="1"/>
      <c r="EU26" s="1"/>
      <c r="EV26" s="1"/>
      <c r="EW26" s="1"/>
      <c r="EX26" s="1"/>
      <c r="EY26" s="1"/>
      <c r="EZ26" s="1"/>
      <c r="FA26" s="1"/>
      <c r="FB26" s="1"/>
      <c r="FC26" s="1"/>
      <c r="FD26" s="1"/>
      <c r="FE26" s="1"/>
      <c r="FF26" s="1"/>
      <c r="FG26" s="1"/>
      <c r="FH26" s="1"/>
      <c r="FI26" s="1"/>
      <c r="FJ26" s="1"/>
      <c r="FK26" s="1"/>
      <c r="FL26" s="1"/>
      <c r="FM26" s="1"/>
      <c r="FN26" s="1"/>
      <c r="FO26" s="1"/>
      <c r="FP26" s="1"/>
      <c r="FQ26" s="1"/>
      <c r="FR26" s="1"/>
      <c r="FS26" s="1"/>
      <c r="FT26" s="1"/>
      <c r="FU26" s="1"/>
      <c r="FV26" s="1"/>
      <c r="FW26" s="1"/>
      <c r="FX26" s="1"/>
      <c r="FY26" s="1"/>
      <c r="FZ26" s="1"/>
      <c r="GA26" s="1"/>
      <c r="GB26" s="1"/>
      <c r="GC26" s="1"/>
      <c r="GD26" s="1"/>
      <c r="GE26" s="1"/>
      <c r="GF26" s="1"/>
      <c r="GG26" s="1"/>
      <c r="GH26" s="1"/>
      <c r="GI26" s="1"/>
      <c r="GJ26" s="1"/>
      <c r="GK26" s="1"/>
      <c r="GL26" s="1"/>
      <c r="GM26" s="1"/>
      <c r="GN26" s="1"/>
      <c r="GO26" s="1"/>
      <c r="GP26" s="1"/>
      <c r="GQ26" s="1"/>
      <c r="GR26" s="1"/>
      <c r="GS26" s="1"/>
      <c r="GT26" s="1"/>
      <c r="GU26" s="1"/>
      <c r="GV26" s="1"/>
      <c r="GW26" s="1"/>
      <c r="GX26" s="1"/>
      <c r="GY26" s="1"/>
      <c r="GZ26" s="1"/>
      <c r="HA26" s="1"/>
      <c r="HB26" s="1"/>
      <c r="HC26" s="1"/>
      <c r="HD26" s="1"/>
      <c r="HE26" s="1"/>
      <c r="HF26" s="1"/>
      <c r="HG26" s="1"/>
      <c r="HH26" s="1"/>
      <c r="HI26" s="1"/>
      <c r="HJ26" s="1"/>
      <c r="HK26" s="1"/>
      <c r="HL26" s="1"/>
      <c r="HM26" s="1"/>
      <c r="HN26" s="1"/>
      <c r="HO26" s="1"/>
      <c r="HP26" s="1"/>
      <c r="HQ26" s="1"/>
      <c r="HR26" s="1"/>
      <c r="HS26" s="1"/>
      <c r="HT26" s="1"/>
      <c r="HU26" s="1"/>
      <c r="HV26" s="1"/>
      <c r="HW26" s="1"/>
      <c r="HX26" s="1"/>
      <c r="HY26" s="1"/>
      <c r="HZ26" s="1"/>
      <c r="IA26" s="1"/>
      <c r="IB26" s="1"/>
      <c r="IC26" s="1"/>
      <c r="ID26" s="1"/>
      <c r="IE26" s="1"/>
      <c r="IF26" s="1"/>
      <c r="IG26" s="1"/>
      <c r="IH26" s="1"/>
      <c r="II26" s="1"/>
      <c r="IJ26" s="1"/>
      <c r="IK26" s="1"/>
      <c r="IL26" s="1"/>
      <c r="IM26" s="1"/>
      <c r="IN26" s="1"/>
      <c r="IO26" s="1"/>
      <c r="IP26" s="1"/>
      <c r="IQ26" s="1"/>
      <c r="IR26" s="1"/>
      <c r="IS26" s="1"/>
    </row>
    <row r="27" spans="1:253" s="3" customFormat="1" ht="31.2" x14ac:dyDescent="0.25">
      <c r="A27" s="40"/>
      <c r="B27" s="22" t="s">
        <v>20</v>
      </c>
      <c r="C27" s="8">
        <f>C8+C13-C21</f>
        <v>410738000</v>
      </c>
      <c r="D27" s="32">
        <f t="shared" si="0"/>
        <v>0</v>
      </c>
      <c r="E27" s="8">
        <f>E8+E13-E21</f>
        <v>410738000</v>
      </c>
      <c r="F27" s="1"/>
      <c r="G27" s="1"/>
      <c r="H27" s="5"/>
      <c r="I27" s="5"/>
      <c r="J27" s="5"/>
      <c r="K27" s="12"/>
      <c r="L27" s="5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  <c r="AJ27" s="1"/>
      <c r="AK27" s="1"/>
      <c r="AL27" s="1"/>
      <c r="AM27" s="1"/>
      <c r="AN27" s="1"/>
      <c r="AO27" s="1"/>
      <c r="AP27" s="1"/>
      <c r="AQ27" s="1"/>
      <c r="AR27" s="1"/>
      <c r="AS27" s="1"/>
      <c r="AT27" s="1"/>
      <c r="AU27" s="1"/>
      <c r="AV27" s="1"/>
      <c r="AW27" s="1"/>
      <c r="AX27" s="1"/>
      <c r="AY27" s="1"/>
      <c r="AZ27" s="1"/>
      <c r="BA27" s="1"/>
      <c r="BB27" s="1"/>
      <c r="BC27" s="1"/>
      <c r="BD27" s="1"/>
      <c r="BE27" s="1"/>
      <c r="BF27" s="1"/>
      <c r="BG27" s="1"/>
      <c r="BH27" s="1"/>
      <c r="BI27" s="1"/>
      <c r="BJ27" s="1"/>
      <c r="BK27" s="1"/>
      <c r="BL27" s="1"/>
      <c r="BM27" s="1"/>
      <c r="BN27" s="1"/>
      <c r="BO27" s="1"/>
      <c r="BP27" s="1"/>
      <c r="BQ27" s="1"/>
      <c r="BR27" s="1"/>
      <c r="BS27" s="1"/>
      <c r="BT27" s="1"/>
      <c r="BU27" s="1"/>
      <c r="BV27" s="1"/>
      <c r="BW27" s="1"/>
      <c r="BX27" s="1"/>
      <c r="BY27" s="1"/>
      <c r="BZ27" s="1"/>
      <c r="CA27" s="1"/>
      <c r="CB27" s="1"/>
      <c r="CC27" s="1"/>
      <c r="CD27" s="1"/>
      <c r="CE27" s="1"/>
      <c r="CF27" s="1"/>
      <c r="CG27" s="1"/>
      <c r="CH27" s="1"/>
      <c r="CI27" s="1"/>
      <c r="CJ27" s="1"/>
      <c r="CK27" s="1"/>
      <c r="CL27" s="1"/>
      <c r="CM27" s="1"/>
      <c r="CN27" s="1"/>
      <c r="CO27" s="1"/>
      <c r="CP27" s="1"/>
      <c r="CQ27" s="1"/>
      <c r="CR27" s="1"/>
      <c r="CS27" s="1"/>
      <c r="CT27" s="1"/>
      <c r="CU27" s="1"/>
      <c r="CV27" s="1"/>
      <c r="CW27" s="1"/>
      <c r="CX27" s="1"/>
      <c r="CY27" s="1"/>
      <c r="CZ27" s="1"/>
      <c r="DA27" s="1"/>
      <c r="DB27" s="1"/>
      <c r="DC27" s="1"/>
      <c r="DD27" s="1"/>
      <c r="DE27" s="1"/>
      <c r="DF27" s="1"/>
      <c r="DG27" s="1"/>
      <c r="DH27" s="1"/>
      <c r="DI27" s="1"/>
      <c r="DJ27" s="1"/>
      <c r="DK27" s="1"/>
      <c r="DL27" s="1"/>
      <c r="DM27" s="1"/>
      <c r="DN27" s="1"/>
      <c r="DO27" s="1"/>
      <c r="DP27" s="1"/>
      <c r="DQ27" s="1"/>
      <c r="DR27" s="1"/>
      <c r="DS27" s="1"/>
      <c r="DT27" s="1"/>
      <c r="DU27" s="1"/>
      <c r="DV27" s="1"/>
      <c r="DW27" s="1"/>
      <c r="DX27" s="1"/>
      <c r="DY27" s="1"/>
      <c r="DZ27" s="1"/>
      <c r="EA27" s="1"/>
      <c r="EB27" s="1"/>
      <c r="EC27" s="1"/>
      <c r="ED27" s="1"/>
      <c r="EE27" s="1"/>
      <c r="EF27" s="1"/>
      <c r="EG27" s="1"/>
      <c r="EH27" s="1"/>
      <c r="EI27" s="1"/>
      <c r="EJ27" s="1"/>
      <c r="EK27" s="1"/>
      <c r="EL27" s="1"/>
      <c r="EM27" s="1"/>
      <c r="EN27" s="1"/>
      <c r="EO27" s="1"/>
      <c r="EP27" s="1"/>
      <c r="EQ27" s="1"/>
      <c r="ER27" s="1"/>
      <c r="ES27" s="1"/>
      <c r="ET27" s="1"/>
      <c r="EU27" s="1"/>
      <c r="EV27" s="1"/>
      <c r="EW27" s="1"/>
      <c r="EX27" s="1"/>
      <c r="EY27" s="1"/>
      <c r="EZ27" s="1"/>
      <c r="FA27" s="1"/>
      <c r="FB27" s="1"/>
      <c r="FC27" s="1"/>
      <c r="FD27" s="1"/>
      <c r="FE27" s="1"/>
      <c r="FF27" s="1"/>
      <c r="FG27" s="1"/>
      <c r="FH27" s="1"/>
      <c r="FI27" s="1"/>
      <c r="FJ27" s="1"/>
      <c r="FK27" s="1"/>
      <c r="FL27" s="1"/>
      <c r="FM27" s="1"/>
      <c r="FN27" s="1"/>
      <c r="FO27" s="1"/>
      <c r="FP27" s="1"/>
      <c r="FQ27" s="1"/>
      <c r="FR27" s="1"/>
      <c r="FS27" s="1"/>
      <c r="FT27" s="1"/>
      <c r="FU27" s="1"/>
      <c r="FV27" s="1"/>
      <c r="FW27" s="1"/>
      <c r="FX27" s="1"/>
      <c r="FY27" s="1"/>
      <c r="FZ27" s="1"/>
      <c r="GA27" s="1"/>
      <c r="GB27" s="1"/>
      <c r="GC27" s="1"/>
      <c r="GD27" s="1"/>
      <c r="GE27" s="1"/>
      <c r="GF27" s="1"/>
      <c r="GG27" s="1"/>
      <c r="GH27" s="1"/>
      <c r="GI27" s="1"/>
      <c r="GJ27" s="1"/>
      <c r="GK27" s="1"/>
      <c r="GL27" s="1"/>
      <c r="GM27" s="1"/>
      <c r="GN27" s="1"/>
      <c r="GO27" s="1"/>
      <c r="GP27" s="1"/>
      <c r="GQ27" s="1"/>
      <c r="GR27" s="1"/>
      <c r="GS27" s="1"/>
      <c r="GT27" s="1"/>
      <c r="GU27" s="1"/>
      <c r="GV27" s="1"/>
      <c r="GW27" s="1"/>
      <c r="GX27" s="1"/>
      <c r="GY27" s="1"/>
      <c r="GZ27" s="1"/>
      <c r="HA27" s="1"/>
      <c r="HB27" s="1"/>
      <c r="HC27" s="1"/>
      <c r="HD27" s="1"/>
      <c r="HE27" s="1"/>
      <c r="HF27" s="1"/>
      <c r="HG27" s="1"/>
      <c r="HH27" s="1"/>
      <c r="HI27" s="1"/>
      <c r="HJ27" s="1"/>
      <c r="HK27" s="1"/>
      <c r="HL27" s="1"/>
      <c r="HM27" s="1"/>
      <c r="HN27" s="1"/>
      <c r="HO27" s="1"/>
      <c r="HP27" s="1"/>
      <c r="HQ27" s="1"/>
      <c r="HR27" s="1"/>
      <c r="HS27" s="1"/>
      <c r="HT27" s="1"/>
      <c r="HU27" s="1"/>
      <c r="HV27" s="1"/>
      <c r="HW27" s="1"/>
      <c r="HX27" s="1"/>
      <c r="HY27" s="1"/>
      <c r="HZ27" s="1"/>
      <c r="IA27" s="1"/>
      <c r="IB27" s="1"/>
      <c r="IC27" s="1"/>
      <c r="ID27" s="1"/>
      <c r="IE27" s="1"/>
      <c r="IF27" s="1"/>
      <c r="IG27" s="1"/>
      <c r="IH27" s="1"/>
      <c r="II27" s="1"/>
      <c r="IJ27" s="1"/>
      <c r="IK27" s="1"/>
      <c r="IL27" s="1"/>
      <c r="IM27" s="1"/>
      <c r="IN27" s="1"/>
      <c r="IO27" s="1"/>
      <c r="IP27" s="1"/>
      <c r="IQ27" s="1"/>
      <c r="IR27" s="1"/>
      <c r="IS27" s="1"/>
    </row>
    <row r="28" spans="1:253" s="3" customFormat="1" ht="31.2" x14ac:dyDescent="0.4">
      <c r="A28" s="40"/>
      <c r="B28" s="22" t="s">
        <v>21</v>
      </c>
      <c r="C28" s="8">
        <f>C9+C14+C15+C16+C17-C22-C23-C24</f>
        <v>7329505691.7799988</v>
      </c>
      <c r="D28" s="32">
        <f t="shared" si="0"/>
        <v>1513472775</v>
      </c>
      <c r="E28" s="8">
        <f>E9+E14+E15+E16+E17-E22-E23-E24</f>
        <v>8842978466.7799988</v>
      </c>
      <c r="F28" s="1"/>
      <c r="G28" s="1"/>
      <c r="H28" s="16"/>
      <c r="I28" s="17"/>
      <c r="J28" s="5"/>
      <c r="K28" s="12"/>
      <c r="L28" s="5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  <c r="AJ28" s="1"/>
      <c r="AK28" s="1"/>
      <c r="AL28" s="1"/>
      <c r="AM28" s="1"/>
      <c r="AN28" s="1"/>
      <c r="AO28" s="1"/>
      <c r="AP28" s="1"/>
      <c r="AQ28" s="1"/>
      <c r="AR28" s="1"/>
      <c r="AS28" s="1"/>
      <c r="AT28" s="1"/>
      <c r="AU28" s="1"/>
      <c r="AV28" s="1"/>
      <c r="AW28" s="1"/>
      <c r="AX28" s="1"/>
      <c r="AY28" s="1"/>
      <c r="AZ28" s="1"/>
      <c r="BA28" s="1"/>
      <c r="BB28" s="1"/>
      <c r="BC28" s="1"/>
      <c r="BD28" s="1"/>
      <c r="BE28" s="1"/>
      <c r="BF28" s="1"/>
      <c r="BG28" s="1"/>
      <c r="BH28" s="1"/>
      <c r="BI28" s="1"/>
      <c r="BJ28" s="1"/>
      <c r="BK28" s="1"/>
      <c r="BL28" s="1"/>
      <c r="BM28" s="1"/>
      <c r="BN28" s="1"/>
      <c r="BO28" s="1"/>
      <c r="BP28" s="1"/>
      <c r="BQ28" s="1"/>
      <c r="BR28" s="1"/>
      <c r="BS28" s="1"/>
      <c r="BT28" s="1"/>
      <c r="BU28" s="1"/>
      <c r="BV28" s="1"/>
      <c r="BW28" s="1"/>
      <c r="BX28" s="1"/>
      <c r="BY28" s="1"/>
      <c r="BZ28" s="1"/>
      <c r="CA28" s="1"/>
      <c r="CB28" s="1"/>
      <c r="CC28" s="1"/>
      <c r="CD28" s="1"/>
      <c r="CE28" s="1"/>
      <c r="CF28" s="1"/>
      <c r="CG28" s="1"/>
      <c r="CH28" s="1"/>
      <c r="CI28" s="1"/>
      <c r="CJ28" s="1"/>
      <c r="CK28" s="1"/>
      <c r="CL28" s="1"/>
      <c r="CM28" s="1"/>
      <c r="CN28" s="1"/>
      <c r="CO28" s="1"/>
      <c r="CP28" s="1"/>
      <c r="CQ28" s="1"/>
      <c r="CR28" s="1"/>
      <c r="CS28" s="1"/>
      <c r="CT28" s="1"/>
      <c r="CU28" s="1"/>
      <c r="CV28" s="1"/>
      <c r="CW28" s="1"/>
      <c r="CX28" s="1"/>
      <c r="CY28" s="1"/>
      <c r="CZ28" s="1"/>
      <c r="DA28" s="1"/>
      <c r="DB28" s="1"/>
      <c r="DC28" s="1"/>
      <c r="DD28" s="1"/>
      <c r="DE28" s="1"/>
      <c r="DF28" s="1"/>
      <c r="DG28" s="1"/>
      <c r="DH28" s="1"/>
      <c r="DI28" s="1"/>
      <c r="DJ28" s="1"/>
      <c r="DK28" s="1"/>
      <c r="DL28" s="1"/>
      <c r="DM28" s="1"/>
      <c r="DN28" s="1"/>
      <c r="DO28" s="1"/>
      <c r="DP28" s="1"/>
      <c r="DQ28" s="1"/>
      <c r="DR28" s="1"/>
      <c r="DS28" s="1"/>
      <c r="DT28" s="1"/>
      <c r="DU28" s="1"/>
      <c r="DV28" s="1"/>
      <c r="DW28" s="1"/>
      <c r="DX28" s="1"/>
      <c r="DY28" s="1"/>
      <c r="DZ28" s="1"/>
      <c r="EA28" s="1"/>
      <c r="EB28" s="1"/>
      <c r="EC28" s="1"/>
      <c r="ED28" s="1"/>
      <c r="EE28" s="1"/>
      <c r="EF28" s="1"/>
      <c r="EG28" s="1"/>
      <c r="EH28" s="1"/>
      <c r="EI28" s="1"/>
      <c r="EJ28" s="1"/>
      <c r="EK28" s="1"/>
      <c r="EL28" s="1"/>
      <c r="EM28" s="1"/>
      <c r="EN28" s="1"/>
      <c r="EO28" s="1"/>
      <c r="EP28" s="1"/>
      <c r="EQ28" s="1"/>
      <c r="ER28" s="1"/>
      <c r="ES28" s="1"/>
      <c r="ET28" s="1"/>
      <c r="EU28" s="1"/>
      <c r="EV28" s="1"/>
      <c r="EW28" s="1"/>
      <c r="EX28" s="1"/>
      <c r="EY28" s="1"/>
      <c r="EZ28" s="1"/>
      <c r="FA28" s="1"/>
      <c r="FB28" s="1"/>
      <c r="FC28" s="1"/>
      <c r="FD28" s="1"/>
      <c r="FE28" s="1"/>
      <c r="FF28" s="1"/>
      <c r="FG28" s="1"/>
      <c r="FH28" s="1"/>
      <c r="FI28" s="1"/>
      <c r="FJ28" s="1"/>
      <c r="FK28" s="1"/>
      <c r="FL28" s="1"/>
      <c r="FM28" s="1"/>
      <c r="FN28" s="1"/>
      <c r="FO28" s="1"/>
      <c r="FP28" s="1"/>
      <c r="FQ28" s="1"/>
      <c r="FR28" s="1"/>
      <c r="FS28" s="1"/>
      <c r="FT28" s="1"/>
      <c r="FU28" s="1"/>
      <c r="FV28" s="1"/>
      <c r="FW28" s="1"/>
      <c r="FX28" s="1"/>
      <c r="FY28" s="1"/>
      <c r="FZ28" s="1"/>
      <c r="GA28" s="1"/>
      <c r="GB28" s="1"/>
      <c r="GC28" s="1"/>
      <c r="GD28" s="1"/>
      <c r="GE28" s="1"/>
      <c r="GF28" s="1"/>
      <c r="GG28" s="1"/>
      <c r="GH28" s="1"/>
      <c r="GI28" s="1"/>
      <c r="GJ28" s="1"/>
      <c r="GK28" s="1"/>
      <c r="GL28" s="1"/>
      <c r="GM28" s="1"/>
      <c r="GN28" s="1"/>
      <c r="GO28" s="1"/>
      <c r="GP28" s="1"/>
      <c r="GQ28" s="1"/>
      <c r="GR28" s="1"/>
      <c r="GS28" s="1"/>
      <c r="GT28" s="1"/>
      <c r="GU28" s="1"/>
      <c r="GV28" s="1"/>
      <c r="GW28" s="1"/>
      <c r="GX28" s="1"/>
      <c r="GY28" s="1"/>
      <c r="GZ28" s="1"/>
      <c r="HA28" s="1"/>
      <c r="HB28" s="1"/>
      <c r="HC28" s="1"/>
      <c r="HD28" s="1"/>
      <c r="HE28" s="1"/>
      <c r="HF28" s="1"/>
      <c r="HG28" s="1"/>
      <c r="HH28" s="1"/>
      <c r="HI28" s="1"/>
      <c r="HJ28" s="1"/>
      <c r="HK28" s="1"/>
      <c r="HL28" s="1"/>
      <c r="HM28" s="1"/>
      <c r="HN28" s="1"/>
      <c r="HO28" s="1"/>
      <c r="HP28" s="1"/>
      <c r="HQ28" s="1"/>
      <c r="HR28" s="1"/>
      <c r="HS28" s="1"/>
      <c r="HT28" s="1"/>
      <c r="HU28" s="1"/>
      <c r="HV28" s="1"/>
      <c r="HW28" s="1"/>
      <c r="HX28" s="1"/>
      <c r="HY28" s="1"/>
      <c r="HZ28" s="1"/>
      <c r="IA28" s="1"/>
      <c r="IB28" s="1"/>
      <c r="IC28" s="1"/>
      <c r="ID28" s="1"/>
      <c r="IE28" s="1"/>
      <c r="IF28" s="1"/>
      <c r="IG28" s="1"/>
      <c r="IH28" s="1"/>
      <c r="II28" s="1"/>
      <c r="IJ28" s="1"/>
      <c r="IK28" s="1"/>
      <c r="IL28" s="1"/>
      <c r="IM28" s="1"/>
      <c r="IN28" s="1"/>
      <c r="IO28" s="1"/>
      <c r="IP28" s="1"/>
      <c r="IQ28" s="1"/>
      <c r="IR28" s="1"/>
      <c r="IS28" s="1"/>
    </row>
    <row r="29" spans="1:253" s="3" customFormat="1" ht="31.2" x14ac:dyDescent="0.4">
      <c r="A29" s="41"/>
      <c r="B29" s="22" t="s">
        <v>22</v>
      </c>
      <c r="C29" s="8">
        <f>C10+C18</f>
        <v>1807900000</v>
      </c>
      <c r="D29" s="32">
        <f t="shared" si="0"/>
        <v>0</v>
      </c>
      <c r="E29" s="8">
        <f>E10+E18</f>
        <v>1807900000</v>
      </c>
      <c r="F29" s="1"/>
      <c r="G29" s="1"/>
      <c r="H29" s="16"/>
      <c r="I29" s="17"/>
      <c r="J29" s="5"/>
      <c r="K29" s="12"/>
      <c r="L29" s="5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  <c r="AJ29" s="1"/>
      <c r="AK29" s="1"/>
      <c r="AL29" s="1"/>
      <c r="AM29" s="1"/>
      <c r="AN29" s="1"/>
      <c r="AO29" s="1"/>
      <c r="AP29" s="1"/>
      <c r="AQ29" s="1"/>
      <c r="AR29" s="1"/>
      <c r="AS29" s="1"/>
      <c r="AT29" s="1"/>
      <c r="AU29" s="1"/>
      <c r="AV29" s="1"/>
      <c r="AW29" s="1"/>
      <c r="AX29" s="1"/>
      <c r="AY29" s="1"/>
      <c r="AZ29" s="1"/>
      <c r="BA29" s="1"/>
      <c r="BB29" s="1"/>
      <c r="BC29" s="1"/>
      <c r="BD29" s="1"/>
      <c r="BE29" s="1"/>
      <c r="BF29" s="1"/>
      <c r="BG29" s="1"/>
      <c r="BH29" s="1"/>
      <c r="BI29" s="1"/>
      <c r="BJ29" s="1"/>
      <c r="BK29" s="1"/>
      <c r="BL29" s="1"/>
      <c r="BM29" s="1"/>
      <c r="BN29" s="1"/>
      <c r="BO29" s="1"/>
      <c r="BP29" s="1"/>
      <c r="BQ29" s="1"/>
      <c r="BR29" s="1"/>
      <c r="BS29" s="1"/>
      <c r="BT29" s="1"/>
      <c r="BU29" s="1"/>
      <c r="BV29" s="1"/>
      <c r="BW29" s="1"/>
      <c r="BX29" s="1"/>
      <c r="BY29" s="1"/>
      <c r="BZ29" s="1"/>
      <c r="CA29" s="1"/>
      <c r="CB29" s="1"/>
      <c r="CC29" s="1"/>
      <c r="CD29" s="1"/>
      <c r="CE29" s="1"/>
      <c r="CF29" s="1"/>
      <c r="CG29" s="1"/>
      <c r="CH29" s="1"/>
      <c r="CI29" s="1"/>
      <c r="CJ29" s="1"/>
      <c r="CK29" s="1"/>
      <c r="CL29" s="1"/>
      <c r="CM29" s="1"/>
      <c r="CN29" s="1"/>
      <c r="CO29" s="1"/>
      <c r="CP29" s="1"/>
      <c r="CQ29" s="1"/>
      <c r="CR29" s="1"/>
      <c r="CS29" s="1"/>
      <c r="CT29" s="1"/>
      <c r="CU29" s="1"/>
      <c r="CV29" s="1"/>
      <c r="CW29" s="1"/>
      <c r="CX29" s="1"/>
      <c r="CY29" s="1"/>
      <c r="CZ29" s="1"/>
      <c r="DA29" s="1"/>
      <c r="DB29" s="1"/>
      <c r="DC29" s="1"/>
      <c r="DD29" s="1"/>
      <c r="DE29" s="1"/>
      <c r="DF29" s="1"/>
      <c r="DG29" s="1"/>
      <c r="DH29" s="1"/>
      <c r="DI29" s="1"/>
      <c r="DJ29" s="1"/>
      <c r="DK29" s="1"/>
      <c r="DL29" s="1"/>
      <c r="DM29" s="1"/>
      <c r="DN29" s="1"/>
      <c r="DO29" s="1"/>
      <c r="DP29" s="1"/>
      <c r="DQ29" s="1"/>
      <c r="DR29" s="1"/>
      <c r="DS29" s="1"/>
      <c r="DT29" s="1"/>
      <c r="DU29" s="1"/>
      <c r="DV29" s="1"/>
      <c r="DW29" s="1"/>
      <c r="DX29" s="1"/>
      <c r="DY29" s="1"/>
      <c r="DZ29" s="1"/>
      <c r="EA29" s="1"/>
      <c r="EB29" s="1"/>
      <c r="EC29" s="1"/>
      <c r="ED29" s="1"/>
      <c r="EE29" s="1"/>
      <c r="EF29" s="1"/>
      <c r="EG29" s="1"/>
      <c r="EH29" s="1"/>
      <c r="EI29" s="1"/>
      <c r="EJ29" s="1"/>
      <c r="EK29" s="1"/>
      <c r="EL29" s="1"/>
      <c r="EM29" s="1"/>
      <c r="EN29" s="1"/>
      <c r="EO29" s="1"/>
      <c r="EP29" s="1"/>
      <c r="EQ29" s="1"/>
      <c r="ER29" s="1"/>
      <c r="ES29" s="1"/>
      <c r="ET29" s="1"/>
      <c r="EU29" s="1"/>
      <c r="EV29" s="1"/>
      <c r="EW29" s="1"/>
      <c r="EX29" s="1"/>
      <c r="EY29" s="1"/>
      <c r="EZ29" s="1"/>
      <c r="FA29" s="1"/>
      <c r="FB29" s="1"/>
      <c r="FC29" s="1"/>
      <c r="FD29" s="1"/>
      <c r="FE29" s="1"/>
      <c r="FF29" s="1"/>
      <c r="FG29" s="1"/>
      <c r="FH29" s="1"/>
      <c r="FI29" s="1"/>
      <c r="FJ29" s="1"/>
      <c r="FK29" s="1"/>
      <c r="FL29" s="1"/>
      <c r="FM29" s="1"/>
      <c r="FN29" s="1"/>
      <c r="FO29" s="1"/>
      <c r="FP29" s="1"/>
      <c r="FQ29" s="1"/>
      <c r="FR29" s="1"/>
      <c r="FS29" s="1"/>
      <c r="FT29" s="1"/>
      <c r="FU29" s="1"/>
      <c r="FV29" s="1"/>
      <c r="FW29" s="1"/>
      <c r="FX29" s="1"/>
      <c r="FY29" s="1"/>
      <c r="FZ29" s="1"/>
      <c r="GA29" s="1"/>
      <c r="GB29" s="1"/>
      <c r="GC29" s="1"/>
      <c r="GD29" s="1"/>
      <c r="GE29" s="1"/>
      <c r="GF29" s="1"/>
      <c r="GG29" s="1"/>
      <c r="GH29" s="1"/>
      <c r="GI29" s="1"/>
      <c r="GJ29" s="1"/>
      <c r="GK29" s="1"/>
      <c r="GL29" s="1"/>
      <c r="GM29" s="1"/>
      <c r="GN29" s="1"/>
      <c r="GO29" s="1"/>
      <c r="GP29" s="1"/>
      <c r="GQ29" s="1"/>
      <c r="GR29" s="1"/>
      <c r="GS29" s="1"/>
      <c r="GT29" s="1"/>
      <c r="GU29" s="1"/>
      <c r="GV29" s="1"/>
      <c r="GW29" s="1"/>
      <c r="GX29" s="1"/>
      <c r="GY29" s="1"/>
      <c r="GZ29" s="1"/>
      <c r="HA29" s="1"/>
      <c r="HB29" s="1"/>
      <c r="HC29" s="1"/>
      <c r="HD29" s="1"/>
      <c r="HE29" s="1"/>
      <c r="HF29" s="1"/>
      <c r="HG29" s="1"/>
      <c r="HH29" s="1"/>
      <c r="HI29" s="1"/>
      <c r="HJ29" s="1"/>
      <c r="HK29" s="1"/>
      <c r="HL29" s="1"/>
      <c r="HM29" s="1"/>
      <c r="HN29" s="1"/>
      <c r="HO29" s="1"/>
      <c r="HP29" s="1"/>
      <c r="HQ29" s="1"/>
      <c r="HR29" s="1"/>
      <c r="HS29" s="1"/>
      <c r="HT29" s="1"/>
      <c r="HU29" s="1"/>
      <c r="HV29" s="1"/>
      <c r="HW29" s="1"/>
      <c r="HX29" s="1"/>
      <c r="HY29" s="1"/>
      <c r="HZ29" s="1"/>
      <c r="IA29" s="1"/>
      <c r="IB29" s="1"/>
      <c r="IC29" s="1"/>
      <c r="ID29" s="1"/>
      <c r="IE29" s="1"/>
      <c r="IF29" s="1"/>
      <c r="IG29" s="1"/>
      <c r="IH29" s="1"/>
      <c r="II29" s="1"/>
      <c r="IJ29" s="1"/>
      <c r="IK29" s="1"/>
      <c r="IL29" s="1"/>
      <c r="IM29" s="1"/>
      <c r="IN29" s="1"/>
      <c r="IO29" s="1"/>
      <c r="IP29" s="1"/>
      <c r="IQ29" s="1"/>
      <c r="IR29" s="1"/>
      <c r="IS29" s="1"/>
    </row>
    <row r="30" spans="1:253" x14ac:dyDescent="0.25">
      <c r="K30" s="18"/>
      <c r="L30" s="4"/>
    </row>
    <row r="31" spans="1:253" x14ac:dyDescent="0.25">
      <c r="K31" s="4"/>
      <c r="L31" s="4"/>
    </row>
    <row r="32" spans="1:253" x14ac:dyDescent="0.25">
      <c r="K32" s="4"/>
      <c r="L32" s="4"/>
    </row>
    <row r="33" spans="11:12" x14ac:dyDescent="0.25">
      <c r="K33" s="4"/>
      <c r="L33" s="4"/>
    </row>
    <row r="34" spans="11:12" x14ac:dyDescent="0.25">
      <c r="K34" s="4"/>
      <c r="L34" s="4"/>
    </row>
  </sheetData>
  <mergeCells count="7">
    <mergeCell ref="A19:A24"/>
    <mergeCell ref="C1:E1"/>
    <mergeCell ref="A6:A10"/>
    <mergeCell ref="A11:A18"/>
    <mergeCell ref="A25:A29"/>
    <mergeCell ref="D2:E2"/>
    <mergeCell ref="A3:E3"/>
  </mergeCells>
  <printOptions horizontalCentered="1"/>
  <pageMargins left="0.39370078740157483" right="0.27559055118110237" top="0.39370078740157483" bottom="0.19685039370078741" header="0.31496062992125984" footer="0.31496062992125984"/>
  <pageSetup paperSize="9" scale="65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ГД 2022 сбал</vt:lpstr>
      <vt:lpstr>'ГД 2022 сбал'!Заголовки_для_печати</vt:lpstr>
      <vt:lpstr>'ГД 2022 сбал'!Область_печати</vt:lpstr>
    </vt:vector>
  </TitlesOfParts>
  <Company>Hewlett-Packard Company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Селихова</dc:creator>
  <cp:lastModifiedBy>Пирогов В.Н.</cp:lastModifiedBy>
  <cp:lastPrinted>2022-05-25T07:25:33Z</cp:lastPrinted>
  <dcterms:created xsi:type="dcterms:W3CDTF">2017-10-10T07:50:55Z</dcterms:created>
  <dcterms:modified xsi:type="dcterms:W3CDTF">2022-06-09T09:10:56Z</dcterms:modified>
</cp:coreProperties>
</file>